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PERENCANAAN 2019 KADIS BARU\PERENCANAAN 2021\PROPOSAL 2021\KAK DAN RKA PASCA DESK BAPPEDA\SEKRETARIAT\"/>
    </mc:Choice>
  </mc:AlternateContent>
  <bookViews>
    <workbookView xWindow="0" yWindow="0" windowWidth="28800" windowHeight="12435"/>
  </bookViews>
  <sheets>
    <sheet name="RAB Kegiatan-Penyediaan-Bahan-B" sheetId="2" r:id="rId1"/>
    <sheet name="RAB ORETAN" sheetId="3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" i="3" l="1"/>
  <c r="H8" i="3"/>
  <c r="E8" i="3"/>
  <c r="H7" i="3"/>
  <c r="E7" i="3"/>
  <c r="E10" i="3" s="1"/>
  <c r="I6" i="3" s="1"/>
  <c r="K9" i="3" s="1"/>
  <c r="E9" i="2"/>
  <c r="E8" i="2"/>
  <c r="E7" i="2" l="1"/>
  <c r="E10" i="2" s="1"/>
</calcChain>
</file>

<file path=xl/sharedStrings.xml><?xml version="1.0" encoding="utf-8"?>
<sst xmlns="http://schemas.openxmlformats.org/spreadsheetml/2006/main" count="42" uniqueCount="23">
  <si>
    <t>RINCIAN ANGGARAN BELANJA</t>
  </si>
  <si>
    <t>Program : 2.10.2.10.01.01 - Manajemen Administrasi Pelayanan Umum, Kepegawaian dan Keuangan Perangkat Daerah</t>
  </si>
  <si>
    <t>Kegiatan : 2.10.2.10.01.01.0008 - Kegiatan Penyediaan Bahan Bacaan/Buku Perpustakaan Perangkat Daerah</t>
  </si>
  <si>
    <t>Uraian</t>
  </si>
  <si>
    <t>Rincian Perhitungan</t>
  </si>
  <si>
    <t>Jumlah (Rp)</t>
  </si>
  <si>
    <t>Volume</t>
  </si>
  <si>
    <t>Satuan</t>
  </si>
  <si>
    <t>Tarif / Harga</t>
  </si>
  <si>
    <t>5=(2x4)</t>
  </si>
  <si>
    <t>Belanja Surat Kabar/Majalah</t>
  </si>
  <si>
    <r>
      <t>         </t>
    </r>
    <r>
      <rPr>
        <i/>
        <sz val="9"/>
        <color theme="1"/>
        <rFont val="Calibri"/>
        <family val="2"/>
        <scheme val="minor"/>
      </rPr>
      <t>Langganan Surat Kabar</t>
    </r>
  </si>
  <si>
    <t>Thn</t>
  </si>
  <si>
    <r>
      <t>         </t>
    </r>
    <r>
      <rPr>
        <i/>
        <sz val="9"/>
        <color theme="1"/>
        <rFont val="Calibri"/>
        <family val="2"/>
        <scheme val="minor"/>
      </rPr>
      <t>buku perpustakaan</t>
    </r>
  </si>
  <si>
    <t>paket</t>
  </si>
  <si>
    <t xml:space="preserve">Jumlah </t>
  </si>
  <si>
    <t>     Semarang,</t>
  </si>
  <si>
    <t xml:space="preserve">KEPALA DINAS KOMUNIKASI &amp; INFORMATIKA </t>
  </si>
  <si>
    <t>PROVINSI JAWA TENGAH</t>
  </si>
  <si>
    <t>RIENA RETNANINGRUM, SH</t>
  </si>
  <si>
    <t>NIP. 196410261989092001</t>
  </si>
  <si>
    <r>
      <t>         </t>
    </r>
    <r>
      <rPr>
        <i/>
        <sz val="11"/>
        <color theme="1"/>
        <rFont val="Arial Narrow"/>
        <family val="2"/>
      </rPr>
      <t>Langganan Surat Kabar</t>
    </r>
  </si>
  <si>
    <r>
      <t>         </t>
    </r>
    <r>
      <rPr>
        <i/>
        <sz val="11"/>
        <color theme="1"/>
        <rFont val="Arial Narrow"/>
        <family val="2"/>
      </rPr>
      <t>buku perpustakaan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</si>
</sst>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u val="singleAccounting"/>
      <sz val="9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u/>
      <sz val="11"/>
      <color theme="1"/>
      <name val="Arial Narrow"/>
      <family val="2"/>
    </font>
    <font>
      <i/>
      <sz val="11"/>
      <color theme="1"/>
      <name val="Arial Narrow"/>
      <family val="2"/>
    </font>
    <font>
      <b/>
      <u val="singleAccounting"/>
      <sz val="11"/>
      <color theme="1"/>
      <name val="Arial Narrow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43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0">
    <xf numFmtId="0" fontId="0" fillId="0" borderId="0" xfId="0"/>
    <xf numFmtId="0" fontId="20" fillId="33" borderId="10" xfId="0" applyFont="1" applyFill="1" applyBorder="1" applyAlignment="1">
      <alignment horizontal="center" wrapText="1"/>
    </xf>
    <xf numFmtId="0" fontId="21" fillId="33" borderId="14" xfId="0" applyFont="1" applyFill="1" applyBorder="1" applyAlignment="1">
      <alignment wrapText="1"/>
    </xf>
    <xf numFmtId="0" fontId="22" fillId="33" borderId="14" xfId="0" applyFont="1" applyFill="1" applyBorder="1" applyAlignment="1">
      <alignment horizontal="right" wrapText="1"/>
    </xf>
    <xf numFmtId="0" fontId="18" fillId="33" borderId="14" xfId="0" applyFont="1" applyFill="1" applyBorder="1" applyAlignment="1">
      <alignment horizontal="center" wrapText="1"/>
    </xf>
    <xf numFmtId="49" fontId="18" fillId="33" borderId="14" xfId="0" applyNumberFormat="1" applyFont="1" applyFill="1" applyBorder="1" applyAlignment="1">
      <alignment horizontal="right" wrapText="1"/>
    </xf>
    <xf numFmtId="0" fontId="18" fillId="33" borderId="14" xfId="0" applyFont="1" applyFill="1" applyBorder="1" applyAlignment="1">
      <alignment wrapText="1"/>
    </xf>
    <xf numFmtId="0" fontId="22" fillId="33" borderId="14" xfId="0" applyFont="1" applyFill="1" applyBorder="1" applyAlignment="1">
      <alignment horizontal="center" wrapText="1"/>
    </xf>
    <xf numFmtId="3" fontId="0" fillId="0" borderId="0" xfId="0" applyNumberFormat="1"/>
    <xf numFmtId="3" fontId="20" fillId="33" borderId="10" xfId="0" applyNumberFormat="1" applyFont="1" applyFill="1" applyBorder="1" applyAlignment="1">
      <alignment horizontal="right" wrapText="1"/>
    </xf>
    <xf numFmtId="41" fontId="23" fillId="0" borderId="25" xfId="1" applyFont="1" applyBorder="1" applyAlignment="1">
      <alignment vertical="top" wrapText="1"/>
    </xf>
    <xf numFmtId="41" fontId="0" fillId="0" borderId="0" xfId="1" applyFont="1"/>
    <xf numFmtId="3" fontId="22" fillId="33" borderId="14" xfId="0" applyNumberFormat="1" applyFont="1" applyFill="1" applyBorder="1" applyAlignment="1">
      <alignment horizontal="right" wrapText="1"/>
    </xf>
    <xf numFmtId="1" fontId="22" fillId="33" borderId="14" xfId="0" applyNumberFormat="1" applyFont="1" applyFill="1" applyBorder="1" applyAlignment="1">
      <alignment horizontal="right" wrapText="1"/>
    </xf>
    <xf numFmtId="41" fontId="22" fillId="33" borderId="14" xfId="1" applyFont="1" applyFill="1" applyBorder="1" applyAlignment="1">
      <alignment horizontal="right" wrapText="1"/>
    </xf>
    <xf numFmtId="41" fontId="24" fillId="33" borderId="14" xfId="1" applyFont="1" applyFill="1" applyBorder="1" applyAlignment="1">
      <alignment wrapText="1"/>
    </xf>
    <xf numFmtId="41" fontId="0" fillId="0" borderId="0" xfId="0" applyNumberFormat="1"/>
    <xf numFmtId="0" fontId="18" fillId="33" borderId="15" xfId="0" applyFont="1" applyFill="1" applyBorder="1" applyAlignment="1">
      <alignment wrapText="1"/>
    </xf>
    <xf numFmtId="0" fontId="18" fillId="33" borderId="0" xfId="0" applyFont="1" applyFill="1" applyBorder="1" applyAlignment="1">
      <alignment wrapText="1"/>
    </xf>
    <xf numFmtId="0" fontId="20" fillId="33" borderId="0" xfId="0" applyFont="1" applyFill="1" applyAlignment="1">
      <alignment horizontal="center" wrapText="1"/>
    </xf>
    <xf numFmtId="0" fontId="20" fillId="33" borderId="16" xfId="0" applyFont="1" applyFill="1" applyBorder="1" applyAlignment="1">
      <alignment horizontal="center" wrapText="1"/>
    </xf>
    <xf numFmtId="0" fontId="19" fillId="33" borderId="11" xfId="0" applyFont="1" applyFill="1" applyBorder="1" applyAlignment="1">
      <alignment horizontal="center" wrapText="1"/>
    </xf>
    <xf numFmtId="0" fontId="19" fillId="33" borderId="12" xfId="0" applyFont="1" applyFill="1" applyBorder="1" applyAlignment="1">
      <alignment horizontal="center" wrapText="1"/>
    </xf>
    <xf numFmtId="0" fontId="19" fillId="33" borderId="13" xfId="0" applyFont="1" applyFill="1" applyBorder="1" applyAlignment="1">
      <alignment horizontal="center" wrapText="1"/>
    </xf>
    <xf numFmtId="0" fontId="18" fillId="33" borderId="17" xfId="0" applyFont="1" applyFill="1" applyBorder="1" applyAlignment="1">
      <alignment wrapText="1"/>
    </xf>
    <xf numFmtId="0" fontId="18" fillId="33" borderId="18" xfId="0" applyFont="1" applyFill="1" applyBorder="1" applyAlignment="1">
      <alignment wrapText="1"/>
    </xf>
    <xf numFmtId="0" fontId="18" fillId="33" borderId="19" xfId="0" applyFont="1" applyFill="1" applyBorder="1" applyAlignment="1">
      <alignment wrapText="1"/>
    </xf>
    <xf numFmtId="0" fontId="18" fillId="33" borderId="20" xfId="0" applyFont="1" applyFill="1" applyBorder="1" applyAlignment="1">
      <alignment wrapText="1"/>
    </xf>
    <xf numFmtId="0" fontId="18" fillId="33" borderId="21" xfId="0" applyFont="1" applyFill="1" applyBorder="1" applyAlignment="1">
      <alignment wrapText="1"/>
    </xf>
    <xf numFmtId="0" fontId="18" fillId="33" borderId="22" xfId="0" applyFont="1" applyFill="1" applyBorder="1" applyAlignment="1">
      <alignment wrapText="1"/>
    </xf>
    <xf numFmtId="0" fontId="20" fillId="33" borderId="23" xfId="0" applyFont="1" applyFill="1" applyBorder="1" applyAlignment="1">
      <alignment horizontal="center" wrapText="1"/>
    </xf>
    <xf numFmtId="0" fontId="20" fillId="33" borderId="24" xfId="0" applyFont="1" applyFill="1" applyBorder="1" applyAlignment="1">
      <alignment horizontal="center" wrapText="1"/>
    </xf>
    <xf numFmtId="0" fontId="20" fillId="33" borderId="11" xfId="0" applyFont="1" applyFill="1" applyBorder="1" applyAlignment="1">
      <alignment horizontal="center" wrapText="1"/>
    </xf>
    <xf numFmtId="0" fontId="20" fillId="33" borderId="12" xfId="0" applyFont="1" applyFill="1" applyBorder="1" applyAlignment="1">
      <alignment horizontal="center" wrapText="1"/>
    </xf>
    <xf numFmtId="0" fontId="20" fillId="33" borderId="13" xfId="0" applyFont="1" applyFill="1" applyBorder="1" applyAlignment="1">
      <alignment horizontal="center" wrapText="1"/>
    </xf>
    <xf numFmtId="0" fontId="20" fillId="33" borderId="11" xfId="0" applyFont="1" applyFill="1" applyBorder="1" applyAlignment="1">
      <alignment horizontal="right" wrapText="1"/>
    </xf>
    <xf numFmtId="0" fontId="20" fillId="33" borderId="12" xfId="0" applyFont="1" applyFill="1" applyBorder="1" applyAlignment="1">
      <alignment horizontal="right" wrapText="1"/>
    </xf>
    <xf numFmtId="0" fontId="20" fillId="33" borderId="13" xfId="0" applyFont="1" applyFill="1" applyBorder="1" applyAlignment="1">
      <alignment horizontal="right" wrapText="1"/>
    </xf>
    <xf numFmtId="0" fontId="18" fillId="33" borderId="18" xfId="0" applyFont="1" applyFill="1" applyBorder="1" applyAlignment="1">
      <alignment horizontal="center" wrapText="1"/>
    </xf>
    <xf numFmtId="0" fontId="18" fillId="33" borderId="19" xfId="0" applyFont="1" applyFill="1" applyBorder="1" applyAlignment="1">
      <alignment horizontal="center" wrapText="1"/>
    </xf>
    <xf numFmtId="0" fontId="21" fillId="33" borderId="0" xfId="0" applyFont="1" applyFill="1" applyAlignment="1">
      <alignment horizontal="center" wrapText="1"/>
    </xf>
    <xf numFmtId="0" fontId="21" fillId="33" borderId="16" xfId="0" applyFont="1" applyFill="1" applyBorder="1" applyAlignment="1">
      <alignment horizontal="center" wrapText="1"/>
    </xf>
    <xf numFmtId="0" fontId="20" fillId="33" borderId="21" xfId="0" applyFont="1" applyFill="1" applyBorder="1" applyAlignment="1">
      <alignment horizontal="center" wrapText="1"/>
    </xf>
    <xf numFmtId="0" fontId="20" fillId="33" borderId="22" xfId="0" applyFont="1" applyFill="1" applyBorder="1" applyAlignment="1">
      <alignment horizontal="center" wrapText="1"/>
    </xf>
    <xf numFmtId="0" fontId="18" fillId="33" borderId="0" xfId="0" applyFont="1" applyFill="1" applyAlignment="1">
      <alignment wrapText="1"/>
    </xf>
    <xf numFmtId="0" fontId="18" fillId="33" borderId="16" xfId="0" applyFont="1" applyFill="1" applyBorder="1" applyAlignment="1">
      <alignment wrapText="1"/>
    </xf>
    <xf numFmtId="0" fontId="25" fillId="33" borderId="11" xfId="0" applyFont="1" applyFill="1" applyBorder="1" applyAlignment="1">
      <alignment horizontal="center" wrapText="1"/>
    </xf>
    <xf numFmtId="0" fontId="25" fillId="33" borderId="12" xfId="0" applyFont="1" applyFill="1" applyBorder="1" applyAlignment="1">
      <alignment horizontal="center" wrapText="1"/>
    </xf>
    <xf numFmtId="0" fontId="25" fillId="33" borderId="13" xfId="0" applyFont="1" applyFill="1" applyBorder="1" applyAlignment="1">
      <alignment horizontal="center" wrapText="1"/>
    </xf>
    <xf numFmtId="0" fontId="26" fillId="0" borderId="0" xfId="0" applyFont="1"/>
    <xf numFmtId="0" fontId="26" fillId="33" borderId="17" xfId="0" applyFont="1" applyFill="1" applyBorder="1" applyAlignment="1">
      <alignment wrapText="1"/>
    </xf>
    <xf numFmtId="0" fontId="26" fillId="33" borderId="18" xfId="0" applyFont="1" applyFill="1" applyBorder="1" applyAlignment="1">
      <alignment wrapText="1"/>
    </xf>
    <xf numFmtId="0" fontId="26" fillId="33" borderId="19" xfId="0" applyFont="1" applyFill="1" applyBorder="1" applyAlignment="1">
      <alignment wrapText="1"/>
    </xf>
    <xf numFmtId="0" fontId="26" fillId="33" borderId="20" xfId="0" applyFont="1" applyFill="1" applyBorder="1" applyAlignment="1">
      <alignment wrapText="1"/>
    </xf>
    <xf numFmtId="0" fontId="26" fillId="33" borderId="21" xfId="0" applyFont="1" applyFill="1" applyBorder="1" applyAlignment="1">
      <alignment wrapText="1"/>
    </xf>
    <xf numFmtId="0" fontId="26" fillId="33" borderId="22" xfId="0" applyFont="1" applyFill="1" applyBorder="1" applyAlignment="1">
      <alignment wrapText="1"/>
    </xf>
    <xf numFmtId="0" fontId="25" fillId="33" borderId="23" xfId="0" applyFont="1" applyFill="1" applyBorder="1" applyAlignment="1">
      <alignment horizontal="center" wrapText="1"/>
    </xf>
    <xf numFmtId="0" fontId="25" fillId="33" borderId="24" xfId="0" applyFont="1" applyFill="1" applyBorder="1" applyAlignment="1">
      <alignment horizontal="center" wrapText="1"/>
    </xf>
    <xf numFmtId="0" fontId="25" fillId="33" borderId="10" xfId="0" applyFont="1" applyFill="1" applyBorder="1" applyAlignment="1">
      <alignment horizontal="center" wrapText="1"/>
    </xf>
    <xf numFmtId="0" fontId="26" fillId="0" borderId="0" xfId="0" applyFont="1" applyBorder="1"/>
    <xf numFmtId="41" fontId="26" fillId="0" borderId="0" xfId="1" applyFont="1" applyBorder="1" applyAlignment="1">
      <alignment vertical="top" wrapText="1"/>
    </xf>
    <xf numFmtId="41" fontId="26" fillId="0" borderId="0" xfId="0" applyNumberFormat="1" applyFont="1" applyBorder="1"/>
    <xf numFmtId="0" fontId="27" fillId="33" borderId="14" xfId="0" applyFont="1" applyFill="1" applyBorder="1" applyAlignment="1">
      <alignment wrapText="1"/>
    </xf>
    <xf numFmtId="0" fontId="28" fillId="33" borderId="14" xfId="0" applyFont="1" applyFill="1" applyBorder="1" applyAlignment="1">
      <alignment horizontal="right" wrapText="1"/>
    </xf>
    <xf numFmtId="0" fontId="26" fillId="33" borderId="14" xfId="0" applyFont="1" applyFill="1" applyBorder="1" applyAlignment="1">
      <alignment horizontal="center" wrapText="1"/>
    </xf>
    <xf numFmtId="49" fontId="26" fillId="33" borderId="14" xfId="0" applyNumberFormat="1" applyFont="1" applyFill="1" applyBorder="1" applyAlignment="1">
      <alignment horizontal="right" wrapText="1"/>
    </xf>
    <xf numFmtId="41" fontId="29" fillId="33" borderId="14" xfId="1" applyFont="1" applyFill="1" applyBorder="1" applyAlignment="1">
      <alignment wrapText="1"/>
    </xf>
    <xf numFmtId="3" fontId="26" fillId="0" borderId="0" xfId="0" applyNumberFormat="1" applyFont="1" applyBorder="1"/>
    <xf numFmtId="41" fontId="26" fillId="0" borderId="0" xfId="1" applyFont="1" applyBorder="1"/>
    <xf numFmtId="0" fontId="26" fillId="33" borderId="14" xfId="0" applyFont="1" applyFill="1" applyBorder="1" applyAlignment="1">
      <alignment wrapText="1"/>
    </xf>
    <xf numFmtId="1" fontId="28" fillId="33" borderId="14" xfId="0" applyNumberFormat="1" applyFont="1" applyFill="1" applyBorder="1" applyAlignment="1">
      <alignment horizontal="right" wrapText="1"/>
    </xf>
    <xf numFmtId="0" fontId="28" fillId="33" borderId="14" xfId="0" applyFont="1" applyFill="1" applyBorder="1" applyAlignment="1">
      <alignment horizontal="center" wrapText="1"/>
    </xf>
    <xf numFmtId="3" fontId="28" fillId="33" borderId="14" xfId="0" applyNumberFormat="1" applyFont="1" applyFill="1" applyBorder="1" applyAlignment="1">
      <alignment horizontal="right" wrapText="1"/>
    </xf>
    <xf numFmtId="41" fontId="28" fillId="33" borderId="14" xfId="1" applyFont="1" applyFill="1" applyBorder="1" applyAlignment="1">
      <alignment horizontal="right" wrapText="1"/>
    </xf>
    <xf numFmtId="0" fontId="25" fillId="33" borderId="11" xfId="0" applyFont="1" applyFill="1" applyBorder="1" applyAlignment="1">
      <alignment horizontal="right" wrapText="1"/>
    </xf>
    <xf numFmtId="0" fontId="25" fillId="33" borderId="12" xfId="0" applyFont="1" applyFill="1" applyBorder="1" applyAlignment="1">
      <alignment horizontal="right" wrapText="1"/>
    </xf>
    <xf numFmtId="0" fontId="25" fillId="33" borderId="13" xfId="0" applyFont="1" applyFill="1" applyBorder="1" applyAlignment="1">
      <alignment horizontal="right" wrapText="1"/>
    </xf>
    <xf numFmtId="3" fontId="25" fillId="33" borderId="10" xfId="0" applyNumberFormat="1" applyFont="1" applyFill="1" applyBorder="1" applyAlignment="1">
      <alignment horizontal="right" wrapText="1"/>
    </xf>
    <xf numFmtId="0" fontId="26" fillId="33" borderId="18" xfId="0" applyFont="1" applyFill="1" applyBorder="1" applyAlignment="1">
      <alignment horizontal="center" wrapText="1"/>
    </xf>
    <xf numFmtId="0" fontId="26" fillId="33" borderId="19" xfId="0" applyFont="1" applyFill="1" applyBorder="1" applyAlignment="1">
      <alignment horizontal="center" wrapText="1"/>
    </xf>
    <xf numFmtId="0" fontId="26" fillId="33" borderId="15" xfId="0" applyFont="1" applyFill="1" applyBorder="1" applyAlignment="1">
      <alignment wrapText="1"/>
    </xf>
    <xf numFmtId="0" fontId="26" fillId="33" borderId="0" xfId="0" applyFont="1" applyFill="1" applyBorder="1" applyAlignment="1">
      <alignment wrapText="1"/>
    </xf>
    <xf numFmtId="0" fontId="25" fillId="33" borderId="0" xfId="0" applyFont="1" applyFill="1" applyAlignment="1">
      <alignment horizontal="center" wrapText="1"/>
    </xf>
    <xf numFmtId="0" fontId="25" fillId="33" borderId="16" xfId="0" applyFont="1" applyFill="1" applyBorder="1" applyAlignment="1">
      <alignment horizontal="center" wrapText="1"/>
    </xf>
    <xf numFmtId="0" fontId="26" fillId="33" borderId="0" xfId="0" applyFont="1" applyFill="1" applyAlignment="1">
      <alignment wrapText="1"/>
    </xf>
    <xf numFmtId="0" fontId="26" fillId="33" borderId="16" xfId="0" applyFont="1" applyFill="1" applyBorder="1" applyAlignment="1">
      <alignment wrapText="1"/>
    </xf>
    <xf numFmtId="0" fontId="27" fillId="33" borderId="0" xfId="0" applyFont="1" applyFill="1" applyAlignment="1">
      <alignment horizontal="center" wrapText="1"/>
    </xf>
    <xf numFmtId="0" fontId="27" fillId="33" borderId="16" xfId="0" applyFont="1" applyFill="1" applyBorder="1" applyAlignment="1">
      <alignment horizontal="center" wrapText="1"/>
    </xf>
    <xf numFmtId="0" fontId="25" fillId="33" borderId="21" xfId="0" applyFont="1" applyFill="1" applyBorder="1" applyAlignment="1">
      <alignment horizontal="center" wrapText="1"/>
    </xf>
    <xf numFmtId="0" fontId="25" fillId="33" borderId="22" xfId="0" applyFont="1" applyFill="1" applyBorder="1" applyAlignment="1">
      <alignment horizontal="center" wrapText="1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 [0]" xfId="1" builtinId="6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showGridLines="0" tabSelected="1" workbookViewId="0">
      <selection activeCell="C12" sqref="C12:E12"/>
    </sheetView>
  </sheetViews>
  <sheetFormatPr defaultRowHeight="16.5" x14ac:dyDescent="0.3"/>
  <cols>
    <col min="1" max="1" width="41" style="49" customWidth="1"/>
    <col min="2" max="2" width="11.140625" style="49" customWidth="1"/>
    <col min="3" max="3" width="10.140625" style="49" customWidth="1"/>
    <col min="4" max="4" width="17.7109375" style="49" customWidth="1"/>
    <col min="5" max="5" width="16.85546875" style="49" customWidth="1"/>
    <col min="6" max="6" width="9.140625" style="49"/>
    <col min="7" max="7" width="10.140625" style="49" bestFit="1" customWidth="1"/>
    <col min="8" max="8" width="11.5703125" style="49" bestFit="1" customWidth="1"/>
    <col min="9" max="9" width="11" style="49" bestFit="1" customWidth="1"/>
    <col min="10" max="10" width="9.140625" style="49"/>
    <col min="11" max="11" width="11.5703125" style="49" bestFit="1" customWidth="1"/>
    <col min="12" max="16384" width="9.140625" style="49"/>
  </cols>
  <sheetData>
    <row r="1" spans="1:11" ht="18.75" customHeight="1" x14ac:dyDescent="0.3">
      <c r="A1" s="46" t="s">
        <v>0</v>
      </c>
      <c r="B1" s="47"/>
      <c r="C1" s="47"/>
      <c r="D1" s="47"/>
      <c r="E1" s="48"/>
    </row>
    <row r="2" spans="1:11" ht="24.75" customHeight="1" x14ac:dyDescent="0.3">
      <c r="A2" s="50" t="s">
        <v>1</v>
      </c>
      <c r="B2" s="51"/>
      <c r="C2" s="51"/>
      <c r="D2" s="51"/>
      <c r="E2" s="52"/>
    </row>
    <row r="3" spans="1:11" ht="24.75" customHeight="1" x14ac:dyDescent="0.3">
      <c r="A3" s="53" t="s">
        <v>2</v>
      </c>
      <c r="B3" s="54"/>
      <c r="C3" s="54"/>
      <c r="D3" s="54"/>
      <c r="E3" s="55"/>
    </row>
    <row r="4" spans="1:11" ht="24.75" customHeight="1" x14ac:dyDescent="0.3">
      <c r="A4" s="56" t="s">
        <v>3</v>
      </c>
      <c r="B4" s="46" t="s">
        <v>4</v>
      </c>
      <c r="C4" s="47"/>
      <c r="D4" s="48"/>
      <c r="E4" s="56" t="s">
        <v>5</v>
      </c>
    </row>
    <row r="5" spans="1:11" ht="24.75" customHeight="1" x14ac:dyDescent="0.3">
      <c r="A5" s="57"/>
      <c r="B5" s="58" t="s">
        <v>6</v>
      </c>
      <c r="C5" s="58" t="s">
        <v>7</v>
      </c>
      <c r="D5" s="58" t="s">
        <v>8</v>
      </c>
      <c r="E5" s="57"/>
      <c r="G5" s="59"/>
      <c r="H5" s="59"/>
      <c r="I5" s="60"/>
      <c r="J5" s="59"/>
      <c r="K5" s="59"/>
    </row>
    <row r="6" spans="1:11" ht="24.75" customHeight="1" x14ac:dyDescent="0.3">
      <c r="A6" s="58">
        <v>1</v>
      </c>
      <c r="B6" s="58">
        <v>2</v>
      </c>
      <c r="C6" s="58">
        <v>3</v>
      </c>
      <c r="D6" s="58">
        <v>4</v>
      </c>
      <c r="E6" s="58" t="s">
        <v>9</v>
      </c>
      <c r="G6" s="59"/>
      <c r="H6" s="59"/>
      <c r="I6" s="61"/>
      <c r="J6" s="59"/>
      <c r="K6" s="59"/>
    </row>
    <row r="7" spans="1:11" ht="24.95" customHeight="1" x14ac:dyDescent="0.45">
      <c r="A7" s="62" t="s">
        <v>10</v>
      </c>
      <c r="B7" s="63"/>
      <c r="C7" s="64"/>
      <c r="D7" s="65"/>
      <c r="E7" s="66">
        <f>SUM(E8:E9)</f>
        <v>25992000</v>
      </c>
      <c r="G7" s="67"/>
      <c r="H7" s="68"/>
      <c r="I7" s="59"/>
      <c r="J7" s="59"/>
      <c r="K7" s="59"/>
    </row>
    <row r="8" spans="1:11" ht="24.95" customHeight="1" x14ac:dyDescent="0.3">
      <c r="A8" s="69" t="s">
        <v>21</v>
      </c>
      <c r="B8" s="70">
        <v>1</v>
      </c>
      <c r="C8" s="71" t="s">
        <v>12</v>
      </c>
      <c r="D8" s="72">
        <v>22692000</v>
      </c>
      <c r="E8" s="73">
        <f>B8*D8</f>
        <v>22692000</v>
      </c>
      <c r="G8" s="67"/>
      <c r="H8" s="68"/>
      <c r="I8" s="59"/>
      <c r="J8" s="59"/>
      <c r="K8" s="59"/>
    </row>
    <row r="9" spans="1:11" ht="24.95" customHeight="1" x14ac:dyDescent="0.3">
      <c r="A9" s="69" t="s">
        <v>22</v>
      </c>
      <c r="B9" s="63">
        <v>1</v>
      </c>
      <c r="C9" s="71" t="s">
        <v>14</v>
      </c>
      <c r="D9" s="72">
        <v>3300000</v>
      </c>
      <c r="E9" s="73">
        <f>B9*D9</f>
        <v>3300000</v>
      </c>
      <c r="G9" s="59"/>
      <c r="H9" s="59"/>
      <c r="I9" s="59"/>
      <c r="J9" s="59"/>
      <c r="K9" s="61"/>
    </row>
    <row r="10" spans="1:11" ht="24.95" customHeight="1" x14ac:dyDescent="0.3">
      <c r="A10" s="74" t="s">
        <v>15</v>
      </c>
      <c r="B10" s="75"/>
      <c r="C10" s="75"/>
      <c r="D10" s="76"/>
      <c r="E10" s="77">
        <f>E7</f>
        <v>25992000</v>
      </c>
    </row>
    <row r="11" spans="1:11" ht="20.25" customHeight="1" x14ac:dyDescent="0.3">
      <c r="A11" s="50"/>
      <c r="B11" s="51"/>
      <c r="C11" s="78" t="s">
        <v>16</v>
      </c>
      <c r="D11" s="78"/>
      <c r="E11" s="79"/>
    </row>
    <row r="12" spans="1:11" ht="20.25" customHeight="1" x14ac:dyDescent="0.3">
      <c r="A12" s="80"/>
      <c r="B12" s="81"/>
      <c r="C12" s="82" t="s">
        <v>17</v>
      </c>
      <c r="D12" s="82"/>
      <c r="E12" s="83"/>
    </row>
    <row r="13" spans="1:11" ht="20.25" customHeight="1" x14ac:dyDescent="0.3">
      <c r="A13" s="80"/>
      <c r="B13" s="81"/>
      <c r="C13" s="82" t="s">
        <v>18</v>
      </c>
      <c r="D13" s="82"/>
      <c r="E13" s="83"/>
    </row>
    <row r="14" spans="1:11" ht="20.25" customHeight="1" x14ac:dyDescent="0.3">
      <c r="A14" s="80"/>
      <c r="B14" s="81"/>
      <c r="C14" s="84"/>
      <c r="D14" s="84"/>
      <c r="E14" s="85"/>
    </row>
    <row r="15" spans="1:11" ht="20.25" customHeight="1" x14ac:dyDescent="0.3">
      <c r="A15" s="80"/>
      <c r="B15" s="81"/>
      <c r="C15" s="84"/>
      <c r="D15" s="84"/>
      <c r="E15" s="85"/>
    </row>
    <row r="16" spans="1:11" ht="20.25" customHeight="1" x14ac:dyDescent="0.3">
      <c r="A16" s="80"/>
      <c r="B16" s="81"/>
      <c r="C16" s="84"/>
      <c r="D16" s="84"/>
      <c r="E16" s="85"/>
    </row>
    <row r="17" spans="1:5" ht="20.25" customHeight="1" x14ac:dyDescent="0.3">
      <c r="A17" s="80"/>
      <c r="B17" s="81"/>
      <c r="C17" s="86" t="s">
        <v>19</v>
      </c>
      <c r="D17" s="86"/>
      <c r="E17" s="87"/>
    </row>
    <row r="18" spans="1:5" ht="20.25" customHeight="1" x14ac:dyDescent="0.3">
      <c r="A18" s="53"/>
      <c r="B18" s="54"/>
      <c r="C18" s="88" t="s">
        <v>20</v>
      </c>
      <c r="D18" s="88"/>
      <c r="E18" s="89"/>
    </row>
  </sheetData>
  <mergeCells count="23">
    <mergeCell ref="A17:B17"/>
    <mergeCell ref="C17:E17"/>
    <mergeCell ref="A18:B18"/>
    <mergeCell ref="C18:E18"/>
    <mergeCell ref="A14:B14"/>
    <mergeCell ref="C14:E14"/>
    <mergeCell ref="A15:B15"/>
    <mergeCell ref="C15:E15"/>
    <mergeCell ref="A16:B16"/>
    <mergeCell ref="C16:E16"/>
    <mergeCell ref="A13:B13"/>
    <mergeCell ref="C13:E13"/>
    <mergeCell ref="A1:E1"/>
    <mergeCell ref="A2:E2"/>
    <mergeCell ref="A3:E3"/>
    <mergeCell ref="A4:A5"/>
    <mergeCell ref="B4:D4"/>
    <mergeCell ref="E4:E5"/>
    <mergeCell ref="A10:D10"/>
    <mergeCell ref="A11:B11"/>
    <mergeCell ref="C11:E11"/>
    <mergeCell ref="A12:B12"/>
    <mergeCell ref="C12:E12"/>
  </mergeCells>
  <printOptions horizontalCentered="1"/>
  <pageMargins left="0.98425196850393704" right="0.19685039370078741" top="0.19685039370078741" bottom="0.39370078740157483" header="0.51181102362204722" footer="0.51181102362204722"/>
  <pageSetup paperSize="5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showGridLines="0" workbookViewId="0">
      <selection activeCell="E10" sqref="E10"/>
    </sheetView>
  </sheetViews>
  <sheetFormatPr defaultRowHeight="15" x14ac:dyDescent="0.25"/>
  <cols>
    <col min="1" max="1" width="36.5703125" customWidth="1"/>
    <col min="2" max="2" width="11.140625" customWidth="1"/>
    <col min="3" max="3" width="10.140625" customWidth="1"/>
    <col min="4" max="4" width="17.7109375" customWidth="1"/>
    <col min="5" max="5" width="16.85546875" customWidth="1"/>
    <col min="7" max="7" width="10.140625" bestFit="1" customWidth="1"/>
    <col min="8" max="8" width="11.5703125" bestFit="1" customWidth="1"/>
    <col min="9" max="9" width="11" bestFit="1" customWidth="1"/>
    <col min="11" max="11" width="11.5703125" bestFit="1" customWidth="1"/>
  </cols>
  <sheetData>
    <row r="1" spans="1:11" ht="18.75" customHeight="1" x14ac:dyDescent="0.3">
      <c r="A1" s="21" t="s">
        <v>0</v>
      </c>
      <c r="B1" s="22"/>
      <c r="C1" s="22"/>
      <c r="D1" s="22"/>
      <c r="E1" s="23"/>
    </row>
    <row r="2" spans="1:11" ht="12.75" customHeight="1" x14ac:dyDescent="0.25">
      <c r="A2" s="24" t="s">
        <v>1</v>
      </c>
      <c r="B2" s="25"/>
      <c r="C2" s="25"/>
      <c r="D2" s="25"/>
      <c r="E2" s="26"/>
    </row>
    <row r="3" spans="1:11" ht="12.75" customHeight="1" x14ac:dyDescent="0.25">
      <c r="A3" s="27" t="s">
        <v>2</v>
      </c>
      <c r="B3" s="28"/>
      <c r="C3" s="28"/>
      <c r="D3" s="28"/>
      <c r="E3" s="29"/>
    </row>
    <row r="4" spans="1:11" x14ac:dyDescent="0.25">
      <c r="A4" s="30" t="s">
        <v>3</v>
      </c>
      <c r="B4" s="32" t="s">
        <v>4</v>
      </c>
      <c r="C4" s="33"/>
      <c r="D4" s="34"/>
      <c r="E4" s="30" t="s">
        <v>5</v>
      </c>
    </row>
    <row r="5" spans="1:11" x14ac:dyDescent="0.25">
      <c r="A5" s="31"/>
      <c r="B5" s="1" t="s">
        <v>6</v>
      </c>
      <c r="C5" s="1" t="s">
        <v>7</v>
      </c>
      <c r="D5" s="1" t="s">
        <v>8</v>
      </c>
      <c r="E5" s="31"/>
      <c r="I5" s="10">
        <v>25992000</v>
      </c>
    </row>
    <row r="6" spans="1:11" x14ac:dyDescent="0.25">
      <c r="A6" s="1">
        <v>1</v>
      </c>
      <c r="B6" s="1">
        <v>2</v>
      </c>
      <c r="C6" s="1">
        <v>3</v>
      </c>
      <c r="D6" s="1">
        <v>4</v>
      </c>
      <c r="E6" s="1" t="s">
        <v>9</v>
      </c>
      <c r="I6" s="16">
        <f>I5-E10</f>
        <v>0</v>
      </c>
    </row>
    <row r="7" spans="1:11" ht="16.5" x14ac:dyDescent="0.35">
      <c r="A7" s="2" t="s">
        <v>10</v>
      </c>
      <c r="B7" s="3"/>
      <c r="C7" s="4"/>
      <c r="D7" s="5"/>
      <c r="E7" s="15">
        <f>SUM(E8:E9)</f>
        <v>25992000</v>
      </c>
      <c r="G7" s="8">
        <v>19800000</v>
      </c>
      <c r="H7" s="11">
        <f>((10/100)*G7)+G7</f>
        <v>21780000</v>
      </c>
    </row>
    <row r="8" spans="1:11" x14ac:dyDescent="0.25">
      <c r="A8" s="6" t="s">
        <v>11</v>
      </c>
      <c r="B8" s="13">
        <v>1</v>
      </c>
      <c r="C8" s="7" t="s">
        <v>12</v>
      </c>
      <c r="D8" s="12">
        <v>22692000</v>
      </c>
      <c r="E8" s="14">
        <f>B8*D8</f>
        <v>22692000</v>
      </c>
      <c r="G8" s="8">
        <v>3000000</v>
      </c>
      <c r="H8" s="11">
        <f>((10/100)*G8)+G8</f>
        <v>3300000</v>
      </c>
      <c r="K8">
        <v>21780000</v>
      </c>
    </row>
    <row r="9" spans="1:11" x14ac:dyDescent="0.25">
      <c r="A9" s="6" t="s">
        <v>13</v>
      </c>
      <c r="B9" s="3">
        <v>1</v>
      </c>
      <c r="C9" s="7" t="s">
        <v>14</v>
      </c>
      <c r="D9" s="12">
        <v>3300000</v>
      </c>
      <c r="E9" s="14">
        <f>B9*D9</f>
        <v>3300000</v>
      </c>
      <c r="K9" s="16">
        <f>K8+I6</f>
        <v>21780000</v>
      </c>
    </row>
    <row r="10" spans="1:11" x14ac:dyDescent="0.25">
      <c r="A10" s="35" t="s">
        <v>15</v>
      </c>
      <c r="B10" s="36"/>
      <c r="C10" s="36"/>
      <c r="D10" s="37"/>
      <c r="E10" s="9">
        <f>E7</f>
        <v>25992000</v>
      </c>
    </row>
    <row r="11" spans="1:11" ht="12.75" customHeight="1" x14ac:dyDescent="0.25">
      <c r="A11" s="24"/>
      <c r="B11" s="25"/>
      <c r="C11" s="38" t="s">
        <v>16</v>
      </c>
      <c r="D11" s="38"/>
      <c r="E11" s="39"/>
    </row>
    <row r="12" spans="1:11" ht="12.75" customHeight="1" x14ac:dyDescent="0.25">
      <c r="A12" s="17"/>
      <c r="B12" s="18"/>
      <c r="C12" s="19" t="s">
        <v>17</v>
      </c>
      <c r="D12" s="19"/>
      <c r="E12" s="20"/>
    </row>
    <row r="13" spans="1:11" ht="12.75" customHeight="1" x14ac:dyDescent="0.25">
      <c r="A13" s="17"/>
      <c r="B13" s="18"/>
      <c r="C13" s="19" t="s">
        <v>18</v>
      </c>
      <c r="D13" s="19"/>
      <c r="E13" s="20"/>
    </row>
    <row r="14" spans="1:11" ht="12.75" customHeight="1" x14ac:dyDescent="0.25">
      <c r="A14" s="17"/>
      <c r="B14" s="18"/>
      <c r="C14" s="44"/>
      <c r="D14" s="44"/>
      <c r="E14" s="45"/>
    </row>
    <row r="15" spans="1:11" ht="12.75" customHeight="1" x14ac:dyDescent="0.25">
      <c r="A15" s="17"/>
      <c r="B15" s="18"/>
      <c r="C15" s="44"/>
      <c r="D15" s="44"/>
      <c r="E15" s="45"/>
    </row>
    <row r="16" spans="1:11" ht="12.75" customHeight="1" x14ac:dyDescent="0.25">
      <c r="A16" s="17"/>
      <c r="B16" s="18"/>
      <c r="C16" s="44"/>
      <c r="D16" s="44"/>
      <c r="E16" s="45"/>
    </row>
    <row r="17" spans="1:5" ht="12.75" customHeight="1" x14ac:dyDescent="0.25">
      <c r="A17" s="17"/>
      <c r="B17" s="18"/>
      <c r="C17" s="40" t="s">
        <v>19</v>
      </c>
      <c r="D17" s="40"/>
      <c r="E17" s="41"/>
    </row>
    <row r="18" spans="1:5" ht="12.75" customHeight="1" x14ac:dyDescent="0.25">
      <c r="A18" s="27"/>
      <c r="B18" s="28"/>
      <c r="C18" s="42" t="s">
        <v>20</v>
      </c>
      <c r="D18" s="42"/>
      <c r="E18" s="43"/>
    </row>
  </sheetData>
  <mergeCells count="23">
    <mergeCell ref="A17:B17"/>
    <mergeCell ref="C17:E17"/>
    <mergeCell ref="A18:B18"/>
    <mergeCell ref="C18:E18"/>
    <mergeCell ref="A14:B14"/>
    <mergeCell ref="C14:E14"/>
    <mergeCell ref="A15:B15"/>
    <mergeCell ref="C15:E15"/>
    <mergeCell ref="A16:B16"/>
    <mergeCell ref="C16:E16"/>
    <mergeCell ref="A13:B13"/>
    <mergeCell ref="C13:E13"/>
    <mergeCell ref="A1:E1"/>
    <mergeCell ref="A2:E2"/>
    <mergeCell ref="A3:E3"/>
    <mergeCell ref="A4:A5"/>
    <mergeCell ref="B4:D4"/>
    <mergeCell ref="E4:E5"/>
    <mergeCell ref="A10:D10"/>
    <mergeCell ref="A11:B11"/>
    <mergeCell ref="C11:E11"/>
    <mergeCell ref="A12:B12"/>
    <mergeCell ref="C12:E1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RAB Kegiatan-Penyediaan-Bahan-B</vt:lpstr>
      <vt:lpstr>RAB ORETAN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PPID Kominfo</dc:creator>
  <cp:lastModifiedBy>KOMINFO JATENG</cp:lastModifiedBy>
  <cp:lastPrinted>2020-01-14T00:42:39Z</cp:lastPrinted>
  <dcterms:created xsi:type="dcterms:W3CDTF">2020-01-08T03:46:46Z</dcterms:created>
  <dcterms:modified xsi:type="dcterms:W3CDTF">2020-01-14T00:42:53Z</dcterms:modified>
</cp:coreProperties>
</file>